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6455" windowHeight="4515"/>
  </bookViews>
  <sheets>
    <sheet name="1" sheetId="1" r:id="rId1"/>
  </sheets>
  <definedNames>
    <definedName name="_xlnm._FilterDatabase" localSheetId="0" hidden="1">'1'!$A$3:$I$47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'1'!$3:$3</definedName>
    <definedName name="_xlnm.Print_Area" localSheetId="0">'1'!$A$1:$I$48</definedName>
  </definedNames>
  <calcPr calcId="162913" refMode="R1C1"/>
</workbook>
</file>

<file path=xl/calcChain.xml><?xml version="1.0" encoding="utf-8"?>
<calcChain xmlns="http://schemas.openxmlformats.org/spreadsheetml/2006/main">
  <c r="G24" i="1" l="1"/>
  <c r="F47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6" i="1"/>
  <c r="F37" i="1"/>
  <c r="F38" i="1"/>
  <c r="F39" i="1"/>
  <c r="F40" i="1"/>
  <c r="F41" i="1"/>
  <c r="F5" i="1"/>
  <c r="G5" i="1" l="1"/>
  <c r="G6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</calcChain>
</file>

<file path=xl/sharedStrings.xml><?xml version="1.0" encoding="utf-8"?>
<sst xmlns="http://schemas.openxmlformats.org/spreadsheetml/2006/main" count="127" uniqueCount="111">
  <si>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</si>
  <si>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</si>
  <si>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</si>
  <si>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</si>
  <si>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</si>
  <si>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</si>
  <si>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</si>
  <si>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</si>
  <si>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</si>
  <si>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</si>
  <si>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</si>
  <si>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</si>
  <si>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</si>
  <si>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</si>
  <si>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</si>
  <si>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</si>
  <si>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</si>
  <si>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</si>
  <si>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</si>
  <si>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</si>
  <si>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</si>
  <si>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</si>
  <si>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</si>
  <si>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</si>
  <si>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</si>
  <si>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</si>
  <si>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</si>
  <si>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</si>
  <si>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</si>
  <si>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</si>
  <si>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</si>
  <si>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</si>
  <si>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</si>
  <si>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</si>
  <si>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</si>
  <si>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</si>
  <si>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</si>
  <si>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</si>
  <si>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</si>
  <si>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</si>
  <si>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</si>
  <si>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</si>
  <si>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</si>
  <si>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</si>
  <si>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</si>
  <si>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</si>
  <si>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</si>
  <si>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</si>
  <si>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</si>
  <si>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</si>
  <si>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</si>
  <si>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</si>
  <si>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</si>
  <si>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</si>
  <si>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</si>
  <si>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</si>
  <si>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</si>
  <si>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</si>
  <si>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</si>
  <si>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</si>
  <si>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</si>
  <si>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</si>
  <si>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</si>
  <si>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</si>
  <si>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</si>
  <si>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</si>
  <si>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</si>
  <si>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</si>
  <si>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</si>
  <si>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</si>
  <si>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</si>
  <si>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</si>
  <si>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</si>
  <si>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</si>
  <si>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</si>
  <si>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</si>
  <si>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</si>
  <si>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</si>
  <si>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</si>
  <si>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</si>
  <si>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</si>
  <si>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</si>
  <si>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
2023 год</t>
  </si>
  <si>
    <t>тыс. рублей</t>
  </si>
  <si>
    <t>Безвозмездные поступления от государственных (муниципальных) организаций</t>
  </si>
  <si>
    <t>Годовой объем на 2023 год с учетом внесенных изменений в закон о бюджете</t>
  </si>
  <si>
    <t xml:space="preserve">% исполнения к уточненному плану </t>
  </si>
  <si>
    <t xml:space="preserve">% исполнения к первоначальному  плану </t>
  </si>
  <si>
    <t>Пояснение различий между первоначально утвержденными  плановыми показателями доходов на 2023 год и фактическим исполнением</t>
  </si>
  <si>
    <t>Пояснение различий между уточненнными   плановыми показателями доходов на 2023 год и фактическим исполнением</t>
  </si>
  <si>
    <t>1 06 05000 02 0000 110</t>
  </si>
  <si>
    <t>Налог на игорный бизнес</t>
  </si>
  <si>
    <t>Сведения о фактических поступлениях доходов краевого бюджета в сравнении с первоначально утвержденными Законом Камчатского края от 29.11.2022 № 155 "О краевом бюджете на 2023 год и на плановый период 2024 и 2025 годов"значениями и с уточненными значениями с учетом внесенных изменений</t>
  </si>
  <si>
    <t xml:space="preserve">Годовой объем на 2023 год в соответствии с первоначальной редакцией закона о бюджете </t>
  </si>
  <si>
    <t>6=5/3*100%</t>
  </si>
  <si>
    <t>7=5/4*100%</t>
  </si>
  <si>
    <t>Уточненный прогноз поступлений УФНС России по Камчатскому краю</t>
  </si>
  <si>
    <t>Уточненный главным администратором доходов прогноз  распределяемых по нормативам доходов на нефтепродукты и алкогольную продукцию на 2023 год</t>
  </si>
  <si>
    <t xml:space="preserve">Уточненный прогноз главного администратора доходов краевого бюджета </t>
  </si>
  <si>
    <t>Неэффективная методика прогнозирования поступлений в краевой бюджет главными администраторами доходов краевого бюджета</t>
  </si>
  <si>
    <t>1 11 02000 00 0000 120</t>
  </si>
  <si>
    <t>Доходы от размещения средств бюджетов</t>
  </si>
  <si>
    <t>Порядок зачисления средств, полученных от размещения временно свободных средств единого казначейского счета, утвержден постановлением Правительства РФ от 11.07.2020 № 1020. Расчет и зачисление осуществляется Федеральным казначейством по итогам отчетного квартала</t>
  </si>
  <si>
    <t>Средства от размещения, зачисленные на единые счета бюджетов в первые 4 рабочих дня текущего финансового года, подлежат отражению в доходах соответствующего бюджета отчетного финансового года, следовательно, средства от размещения за 4 квартал 2023 года, зачисленные на единый счет бюджета, отражены в поступлениях 2023 года</t>
  </si>
  <si>
    <t>Уточненный прогноз главных администраторов доходов краевого бюджета</t>
  </si>
  <si>
    <t>Уточненный прогноз главных администраторов доходов краевого бюджета (преимущественно, УМВД России по Камчатскому краю)</t>
  </si>
  <si>
    <t>Распределение межбюджетных трансфертов из федерального бюджета в течение 2023 года</t>
  </si>
  <si>
    <t>Поступление средств от негосударственных организаций в течение 2023 года</t>
  </si>
  <si>
    <t>Распределение средств Фонда развития территорий в течение 2023 года</t>
  </si>
  <si>
    <t>Распределение средств РусГидро в течение 2023 года</t>
  </si>
  <si>
    <t xml:space="preserve">Возврат главными администраторами доходов краевого бюджета остатков целевых средств в федеральный бюджет, которые не включены в последние поправки в краевой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</si>
</sst>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5" fontId="3" fillId="0" borderId="0" xfId="0" applyNumberFormat="1" applyFont="1"/>
    <xf numFmtId="165" fontId="0" fillId="0" borderId="0" xfId="0" applyNumberFormat="1"/>
    <xf numFmtId="165" fontId="4" fillId="0" borderId="1" xfId="0" applyNumberFormat="1" applyFont="1" applyBorder="1" applyAlignment="1">
      <alignment horizontal="right"/>
    </xf>
    <xf numFmtId="49" fontId="3" fillId="3" borderId="2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left" wrapText="1"/>
    </xf>
    <xf numFmtId="164" fontId="3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3" borderId="0" xfId="0" applyFill="1"/>
    <xf numFmtId="49" fontId="4" fillId="3" borderId="2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left" wrapText="1"/>
    </xf>
    <xf numFmtId="164" fontId="4" fillId="3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49" fontId="5" fillId="3" borderId="3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left" wrapText="1"/>
    </xf>
    <xf numFmtId="164" fontId="5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0" fontId="0" fillId="3" borderId="0" xfId="0" applyFont="1" applyFill="1"/>
    <xf numFmtId="49" fontId="4" fillId="3" borderId="3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left" wrapText="1"/>
    </xf>
    <xf numFmtId="164" fontId="4" fillId="3" borderId="3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="87" zoomScaleNormal="100" zoomScaleSheetLayoutView="87" workbookViewId="0">
      <selection activeCell="C45" sqref="C45"/>
    </sheetView>
  </sheetViews>
  <sheetFormatPr defaultRowHeight="15" x14ac:dyDescent="0.25"/>
  <cols>
    <col min="1" max="1" width="27.28515625" customWidth="1"/>
    <col min="2" max="2" width="96.140625" customWidth="1"/>
    <col min="3" max="3" width="29.140625" customWidth="1"/>
    <col min="4" max="4" width="24.140625" customWidth="1"/>
    <col min="5" max="6" width="21.42578125" customWidth="1"/>
    <col min="7" max="7" width="19.28515625" customWidth="1"/>
    <col min="8" max="8" width="25.7109375" customWidth="1"/>
    <col min="9" max="9" width="28.42578125" customWidth="1"/>
  </cols>
  <sheetData>
    <row r="1" spans="1:14" ht="51.75" customHeight="1" x14ac:dyDescent="0.3">
      <c r="A1" s="30" t="s">
        <v>92</v>
      </c>
      <c r="B1" s="30"/>
      <c r="C1" s="30"/>
      <c r="D1" s="30"/>
      <c r="E1" s="30"/>
      <c r="F1" s="30"/>
      <c r="G1" s="30"/>
      <c r="H1" s="30"/>
      <c r="I1" s="30"/>
    </row>
    <row r="2" spans="1:14" x14ac:dyDescent="0.25">
      <c r="A2" s="29" t="s">
        <v>83</v>
      </c>
      <c r="B2" s="29"/>
      <c r="C2" s="29"/>
      <c r="D2" s="29"/>
      <c r="E2" s="29"/>
      <c r="F2" s="29"/>
      <c r="G2" s="29"/>
      <c r="H2" s="13"/>
      <c r="I2" s="13"/>
    </row>
    <row r="3" spans="1:14" ht="141.75" x14ac:dyDescent="0.25">
      <c r="A3" s="1" t="s">
        <v>0</v>
      </c>
      <c r="B3" s="1" t="s">
        <v>1</v>
      </c>
      <c r="C3" s="1" t="s">
        <v>93</v>
      </c>
      <c r="D3" s="1" t="s">
        <v>85</v>
      </c>
      <c r="E3" s="1" t="s">
        <v>82</v>
      </c>
      <c r="F3" s="1" t="s">
        <v>87</v>
      </c>
      <c r="G3" s="1" t="s">
        <v>86</v>
      </c>
      <c r="H3" s="1" t="s">
        <v>88</v>
      </c>
      <c r="I3" s="1" t="s">
        <v>89</v>
      </c>
    </row>
    <row r="4" spans="1:14" ht="15.75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28" t="s">
        <v>94</v>
      </c>
      <c r="G4" s="28" t="s">
        <v>95</v>
      </c>
      <c r="H4" s="1">
        <v>8</v>
      </c>
      <c r="I4" s="1">
        <v>9</v>
      </c>
    </row>
    <row r="5" spans="1:14" s="14" customFormat="1" ht="15.75" x14ac:dyDescent="0.25">
      <c r="A5" s="24" t="s">
        <v>2</v>
      </c>
      <c r="B5" s="25" t="s">
        <v>3</v>
      </c>
      <c r="C5" s="26">
        <v>32932835.318</v>
      </c>
      <c r="D5" s="26">
        <v>40291046.088909999</v>
      </c>
      <c r="E5" s="26">
        <v>40073401.376649998</v>
      </c>
      <c r="F5" s="27">
        <f>E5/C5*100</f>
        <v>121.68220862157956</v>
      </c>
      <c r="G5" s="27">
        <f t="shared" ref="G5:G21" si="0">IF(AND(E5="",D5&lt;&gt;""),"0,0",(IF(D5="","",(E5/D5)*100)))</f>
        <v>99.45981866100044</v>
      </c>
      <c r="H5" s="26"/>
      <c r="I5" s="26"/>
    </row>
    <row r="6" spans="1:14" s="14" customFormat="1" ht="15.75" x14ac:dyDescent="0.25">
      <c r="A6" s="15" t="s">
        <v>4</v>
      </c>
      <c r="B6" s="16" t="s">
        <v>5</v>
      </c>
      <c r="C6" s="17">
        <v>23886873.800000001</v>
      </c>
      <c r="D6" s="17">
        <v>23671557.503559999</v>
      </c>
      <c r="E6" s="17">
        <v>23371120.57956</v>
      </c>
      <c r="F6" s="18">
        <f t="shared" ref="F6:F41" si="1">E6/C6*100</f>
        <v>97.840850900966373</v>
      </c>
      <c r="G6" s="18">
        <f t="shared" si="0"/>
        <v>98.730810492909839</v>
      </c>
      <c r="H6" s="17"/>
      <c r="I6" s="17"/>
    </row>
    <row r="7" spans="1:14" s="14" customFormat="1" ht="63" x14ac:dyDescent="0.25">
      <c r="A7" s="19" t="s">
        <v>6</v>
      </c>
      <c r="B7" s="20" t="s">
        <v>7</v>
      </c>
      <c r="C7" s="21">
        <v>5474721.7999999998</v>
      </c>
      <c r="D7" s="21">
        <v>5514773.5035600001</v>
      </c>
      <c r="E7" s="21">
        <v>4923933.3913700003</v>
      </c>
      <c r="F7" s="22">
        <f t="shared" si="1"/>
        <v>89.939426536157512</v>
      </c>
      <c r="G7" s="22">
        <f t="shared" si="0"/>
        <v>89.28623067096791</v>
      </c>
      <c r="H7" s="20" t="s">
        <v>96</v>
      </c>
      <c r="I7" s="20"/>
      <c r="J7" s="23"/>
      <c r="K7" s="23"/>
      <c r="L7" s="23"/>
      <c r="M7" s="23"/>
      <c r="N7" s="23"/>
    </row>
    <row r="8" spans="1:14" s="14" customFormat="1" ht="15.75" x14ac:dyDescent="0.25">
      <c r="A8" s="19" t="s">
        <v>8</v>
      </c>
      <c r="B8" s="20" t="s">
        <v>9</v>
      </c>
      <c r="C8" s="21">
        <v>18412152</v>
      </c>
      <c r="D8" s="21">
        <v>18156784</v>
      </c>
      <c r="E8" s="21">
        <v>18447187.188189998</v>
      </c>
      <c r="F8" s="22">
        <f t="shared" si="1"/>
        <v>100.19028296198076</v>
      </c>
      <c r="G8" s="22">
        <f t="shared" si="0"/>
        <v>101.59941974410225</v>
      </c>
      <c r="H8" s="21"/>
      <c r="I8" s="21"/>
      <c r="J8" s="23"/>
      <c r="K8" s="23"/>
      <c r="L8" s="23"/>
      <c r="M8" s="23"/>
      <c r="N8" s="23"/>
    </row>
    <row r="9" spans="1:14" s="14" customFormat="1" ht="15.75" x14ac:dyDescent="0.25">
      <c r="A9" s="15" t="s">
        <v>10</v>
      </c>
      <c r="B9" s="16" t="s">
        <v>11</v>
      </c>
      <c r="C9" s="17">
        <v>2533796.04</v>
      </c>
      <c r="D9" s="17">
        <v>2743510.4</v>
      </c>
      <c r="E9" s="17">
        <v>2809624.1127800001</v>
      </c>
      <c r="F9" s="18">
        <f t="shared" si="1"/>
        <v>110.88596194901308</v>
      </c>
      <c r="G9" s="18">
        <f t="shared" si="0"/>
        <v>102.40982183920279</v>
      </c>
      <c r="H9" s="17"/>
      <c r="I9" s="17"/>
    </row>
    <row r="10" spans="1:14" s="14" customFormat="1" ht="126" x14ac:dyDescent="0.25">
      <c r="A10" s="19" t="s">
        <v>12</v>
      </c>
      <c r="B10" s="20" t="s">
        <v>13</v>
      </c>
      <c r="C10" s="21">
        <v>2533796.04</v>
      </c>
      <c r="D10" s="21">
        <v>2743510.4</v>
      </c>
      <c r="E10" s="21">
        <v>2809624.1127800001</v>
      </c>
      <c r="F10" s="22">
        <f t="shared" si="1"/>
        <v>110.88596194901308</v>
      </c>
      <c r="G10" s="22">
        <f t="shared" si="0"/>
        <v>102.40982183920279</v>
      </c>
      <c r="H10" s="20" t="s">
        <v>97</v>
      </c>
      <c r="I10" s="21"/>
      <c r="J10" s="23"/>
      <c r="K10" s="23"/>
      <c r="L10" s="23"/>
      <c r="M10" s="23"/>
      <c r="N10" s="23"/>
    </row>
    <row r="11" spans="1:14" s="14" customFormat="1" ht="15.75" x14ac:dyDescent="0.25">
      <c r="A11" s="15" t="s">
        <v>14</v>
      </c>
      <c r="B11" s="16" t="s">
        <v>15</v>
      </c>
      <c r="C11" s="17">
        <v>1544004.5</v>
      </c>
      <c r="D11" s="17">
        <v>1588481</v>
      </c>
      <c r="E11" s="17">
        <v>1542657.75333</v>
      </c>
      <c r="F11" s="18">
        <f t="shared" si="1"/>
        <v>99.912775728956746</v>
      </c>
      <c r="G11" s="18">
        <f t="shared" si="0"/>
        <v>97.115278894113317</v>
      </c>
      <c r="H11" s="17"/>
      <c r="I11" s="17"/>
    </row>
    <row r="12" spans="1:14" s="14" customFormat="1" ht="15.75" x14ac:dyDescent="0.25">
      <c r="A12" s="19" t="s">
        <v>16</v>
      </c>
      <c r="B12" s="20" t="s">
        <v>17</v>
      </c>
      <c r="C12" s="21">
        <v>1512014.5</v>
      </c>
      <c r="D12" s="21">
        <v>1547396</v>
      </c>
      <c r="E12" s="21">
        <v>1500249.2010300001</v>
      </c>
      <c r="F12" s="22">
        <f t="shared" si="1"/>
        <v>99.221879223380469</v>
      </c>
      <c r="G12" s="22">
        <f t="shared" si="0"/>
        <v>96.953152330108139</v>
      </c>
      <c r="H12" s="21"/>
      <c r="I12" s="21"/>
      <c r="J12" s="23"/>
      <c r="K12" s="23"/>
      <c r="L12" s="23"/>
      <c r="M12" s="23"/>
      <c r="N12" s="23"/>
    </row>
    <row r="13" spans="1:14" s="14" customFormat="1" ht="63" x14ac:dyDescent="0.25">
      <c r="A13" s="9" t="s">
        <v>18</v>
      </c>
      <c r="B13" s="10" t="s">
        <v>19</v>
      </c>
      <c r="C13" s="11">
        <v>31990</v>
      </c>
      <c r="D13" s="11">
        <v>41085</v>
      </c>
      <c r="E13" s="11">
        <v>42424.5573</v>
      </c>
      <c r="F13" s="12">
        <f t="shared" si="1"/>
        <v>132.6181847452329</v>
      </c>
      <c r="G13" s="12">
        <f t="shared" si="0"/>
        <v>103.26045345016431</v>
      </c>
      <c r="H13" s="20" t="s">
        <v>96</v>
      </c>
      <c r="I13" s="11"/>
    </row>
    <row r="14" spans="1:14" s="14" customFormat="1" ht="15.75" x14ac:dyDescent="0.25">
      <c r="A14" s="15" t="s">
        <v>20</v>
      </c>
      <c r="B14" s="16" t="s">
        <v>21</v>
      </c>
      <c r="C14" s="17">
        <v>3303636</v>
      </c>
      <c r="D14" s="17">
        <v>3414120</v>
      </c>
      <c r="E14" s="17">
        <v>3425073.93365</v>
      </c>
      <c r="F14" s="18">
        <f t="shared" si="1"/>
        <v>103.67588722395567</v>
      </c>
      <c r="G14" s="18">
        <f t="shared" si="0"/>
        <v>100.32084208082904</v>
      </c>
      <c r="H14" s="17"/>
      <c r="I14" s="17"/>
    </row>
    <row r="15" spans="1:14" s="14" customFormat="1" ht="63" x14ac:dyDescent="0.25">
      <c r="A15" s="19" t="s">
        <v>22</v>
      </c>
      <c r="B15" s="20" t="s">
        <v>23</v>
      </c>
      <c r="C15" s="21">
        <v>2485136</v>
      </c>
      <c r="D15" s="21">
        <v>2631800</v>
      </c>
      <c r="E15" s="21">
        <v>2668151.7721199999</v>
      </c>
      <c r="F15" s="22">
        <f t="shared" si="1"/>
        <v>107.36441676109476</v>
      </c>
      <c r="G15" s="22">
        <f t="shared" si="0"/>
        <v>101.3812513154495</v>
      </c>
      <c r="H15" s="20" t="s">
        <v>96</v>
      </c>
      <c r="I15" s="21"/>
      <c r="J15" s="23"/>
      <c r="K15" s="23"/>
      <c r="L15" s="23"/>
      <c r="M15" s="23"/>
      <c r="N15" s="23"/>
    </row>
    <row r="16" spans="1:14" s="14" customFormat="1" ht="141.75" x14ac:dyDescent="0.25">
      <c r="A16" s="19" t="s">
        <v>24</v>
      </c>
      <c r="B16" s="20" t="s">
        <v>25</v>
      </c>
      <c r="C16" s="21">
        <v>815030</v>
      </c>
      <c r="D16" s="21">
        <v>782320</v>
      </c>
      <c r="E16" s="21">
        <v>756922.16153000004</v>
      </c>
      <c r="F16" s="22">
        <f t="shared" si="1"/>
        <v>92.870466305534777</v>
      </c>
      <c r="G16" s="22">
        <f t="shared" si="0"/>
        <v>96.753523050669813</v>
      </c>
      <c r="H16" s="20" t="s">
        <v>96</v>
      </c>
      <c r="I16" s="20" t="s">
        <v>99</v>
      </c>
      <c r="J16" s="23"/>
      <c r="K16" s="23"/>
      <c r="L16" s="23"/>
      <c r="M16" s="23"/>
      <c r="N16" s="23"/>
    </row>
    <row r="17" spans="1:14" s="14" customFormat="1" ht="15.75" x14ac:dyDescent="0.25">
      <c r="A17" s="9" t="s">
        <v>90</v>
      </c>
      <c r="B17" s="10" t="s">
        <v>91</v>
      </c>
      <c r="C17" s="11">
        <v>3470</v>
      </c>
      <c r="D17" s="11">
        <v>0</v>
      </c>
      <c r="E17" s="11">
        <v>0</v>
      </c>
      <c r="F17" s="12">
        <f t="shared" si="1"/>
        <v>0</v>
      </c>
      <c r="G17" s="12"/>
      <c r="H17" s="11"/>
      <c r="I17" s="11"/>
    </row>
    <row r="18" spans="1:14" s="14" customFormat="1" ht="63" x14ac:dyDescent="0.25">
      <c r="A18" s="15" t="s">
        <v>26</v>
      </c>
      <c r="B18" s="16" t="s">
        <v>27</v>
      </c>
      <c r="C18" s="17">
        <v>1016140</v>
      </c>
      <c r="D18" s="17">
        <v>7465149</v>
      </c>
      <c r="E18" s="17">
        <v>7260001.5995399999</v>
      </c>
      <c r="F18" s="18">
        <f t="shared" si="1"/>
        <v>714.46863616627627</v>
      </c>
      <c r="G18" s="18">
        <f t="shared" si="0"/>
        <v>97.251931602972689</v>
      </c>
      <c r="H18" s="20" t="s">
        <v>96</v>
      </c>
      <c r="I18" s="17"/>
    </row>
    <row r="19" spans="1:14" s="14" customFormat="1" ht="141.75" x14ac:dyDescent="0.25">
      <c r="A19" s="19" t="s">
        <v>28</v>
      </c>
      <c r="B19" s="20" t="s">
        <v>29</v>
      </c>
      <c r="C19" s="21">
        <v>379700</v>
      </c>
      <c r="D19" s="21">
        <v>497710</v>
      </c>
      <c r="E19" s="21">
        <v>548718.52864000003</v>
      </c>
      <c r="F19" s="22">
        <f t="shared" si="1"/>
        <v>144.51370256518305</v>
      </c>
      <c r="G19" s="22">
        <f t="shared" si="0"/>
        <v>110.24864451990115</v>
      </c>
      <c r="H19" s="20" t="s">
        <v>96</v>
      </c>
      <c r="I19" s="20" t="s">
        <v>99</v>
      </c>
      <c r="J19" s="23"/>
      <c r="K19" s="23"/>
      <c r="L19" s="23"/>
      <c r="M19" s="23"/>
      <c r="N19" s="23"/>
    </row>
    <row r="20" spans="1:14" s="14" customFormat="1" ht="63" x14ac:dyDescent="0.25">
      <c r="A20" s="19" t="s">
        <v>30</v>
      </c>
      <c r="B20" s="20" t="s">
        <v>31</v>
      </c>
      <c r="C20" s="21">
        <v>636440</v>
      </c>
      <c r="D20" s="21">
        <v>6967439</v>
      </c>
      <c r="E20" s="21">
        <v>6711283.0708999997</v>
      </c>
      <c r="F20" s="22">
        <f t="shared" si="1"/>
        <v>1054.5036564169441</v>
      </c>
      <c r="G20" s="22">
        <f t="shared" si="0"/>
        <v>96.32352821316411</v>
      </c>
      <c r="H20" s="20" t="s">
        <v>96</v>
      </c>
      <c r="I20" s="21"/>
      <c r="J20" s="23"/>
      <c r="K20" s="23"/>
      <c r="L20" s="23"/>
      <c r="M20" s="23"/>
      <c r="N20" s="23"/>
    </row>
    <row r="21" spans="1:14" s="14" customFormat="1" ht="15.75" x14ac:dyDescent="0.25">
      <c r="A21" s="15" t="s">
        <v>32</v>
      </c>
      <c r="B21" s="16" t="s">
        <v>33</v>
      </c>
      <c r="C21" s="17">
        <v>66989.743000000002</v>
      </c>
      <c r="D21" s="17">
        <v>63728.705000000002</v>
      </c>
      <c r="E21" s="17">
        <v>69222.215949999998</v>
      </c>
      <c r="F21" s="18">
        <f t="shared" si="1"/>
        <v>103.33255935912457</v>
      </c>
      <c r="G21" s="18">
        <f t="shared" si="0"/>
        <v>108.62015154709326</v>
      </c>
      <c r="H21" s="17"/>
      <c r="I21" s="17"/>
    </row>
    <row r="22" spans="1:14" s="14" customFormat="1" ht="31.5" x14ac:dyDescent="0.25">
      <c r="A22" s="15" t="s">
        <v>34</v>
      </c>
      <c r="B22" s="16" t="s">
        <v>35</v>
      </c>
      <c r="C22" s="17">
        <v>1</v>
      </c>
      <c r="D22" s="17">
        <v>1</v>
      </c>
      <c r="E22" s="17">
        <v>1.0000000000000001E-5</v>
      </c>
      <c r="F22" s="18">
        <f t="shared" si="1"/>
        <v>1E-3</v>
      </c>
      <c r="G22" s="18">
        <f t="shared" ref="G22:G34" si="2">IF(AND(E22="",D22&lt;&gt;""),"0,0",(IF(D22="","",(E22/D22)*100)))</f>
        <v>1E-3</v>
      </c>
      <c r="H22" s="17"/>
      <c r="I22" s="17"/>
    </row>
    <row r="23" spans="1:14" s="14" customFormat="1" ht="78.75" x14ac:dyDescent="0.25">
      <c r="A23" s="15" t="s">
        <v>36</v>
      </c>
      <c r="B23" s="16" t="s">
        <v>37</v>
      </c>
      <c r="C23" s="17">
        <v>40021.771000000001</v>
      </c>
      <c r="D23" s="17">
        <v>564122.33883999998</v>
      </c>
      <c r="E23" s="17">
        <v>791966.34441999998</v>
      </c>
      <c r="F23" s="18">
        <f t="shared" si="1"/>
        <v>1978.8388285465928</v>
      </c>
      <c r="G23" s="18">
        <f t="shared" si="2"/>
        <v>140.38911241283472</v>
      </c>
      <c r="H23" s="20" t="s">
        <v>98</v>
      </c>
      <c r="I23" s="17"/>
    </row>
    <row r="24" spans="1:14" s="14" customFormat="1" ht="265.5" customHeight="1" x14ac:dyDescent="0.25">
      <c r="A24" s="19" t="s">
        <v>100</v>
      </c>
      <c r="B24" s="20" t="s">
        <v>101</v>
      </c>
      <c r="C24" s="21">
        <v>0</v>
      </c>
      <c r="D24" s="21">
        <v>460779.79427000001</v>
      </c>
      <c r="E24" s="21">
        <v>689319.17523000005</v>
      </c>
      <c r="F24" s="22">
        <v>0</v>
      </c>
      <c r="G24" s="22">
        <f t="shared" si="2"/>
        <v>149.59839467832313</v>
      </c>
      <c r="H24" s="20" t="s">
        <v>102</v>
      </c>
      <c r="I24" s="20" t="s">
        <v>103</v>
      </c>
      <c r="J24" s="23"/>
      <c r="K24" s="23"/>
      <c r="L24" s="23"/>
      <c r="M24" s="23"/>
      <c r="N24" s="23"/>
    </row>
    <row r="25" spans="1:14" s="14" customFormat="1" ht="15.75" x14ac:dyDescent="0.25">
      <c r="A25" s="15" t="s">
        <v>38</v>
      </c>
      <c r="B25" s="16" t="s">
        <v>39</v>
      </c>
      <c r="C25" s="17">
        <v>98675.61</v>
      </c>
      <c r="D25" s="17">
        <v>110503.18425999999</v>
      </c>
      <c r="E25" s="17">
        <v>116112.29115</v>
      </c>
      <c r="F25" s="18">
        <f t="shared" si="1"/>
        <v>117.67071026974143</v>
      </c>
      <c r="G25" s="18">
        <f t="shared" si="2"/>
        <v>105.07596855924304</v>
      </c>
      <c r="H25" s="17"/>
      <c r="I25" s="17"/>
    </row>
    <row r="26" spans="1:14" s="14" customFormat="1" ht="15.75" x14ac:dyDescent="0.25">
      <c r="A26" s="19" t="s">
        <v>40</v>
      </c>
      <c r="B26" s="20" t="s">
        <v>41</v>
      </c>
      <c r="C26" s="21">
        <v>72722.942999999999</v>
      </c>
      <c r="D26" s="21">
        <v>51614.32086</v>
      </c>
      <c r="E26" s="21">
        <v>52134.333590000002</v>
      </c>
      <c r="F26" s="22">
        <f t="shared" si="1"/>
        <v>71.688976599860652</v>
      </c>
      <c r="G26" s="22">
        <f t="shared" si="2"/>
        <v>101.00749699179516</v>
      </c>
      <c r="H26" s="21"/>
      <c r="I26" s="21"/>
      <c r="J26" s="23"/>
      <c r="K26" s="23"/>
      <c r="L26" s="23"/>
      <c r="M26" s="23"/>
      <c r="N26" s="23"/>
    </row>
    <row r="27" spans="1:14" s="14" customFormat="1" ht="15.75" x14ac:dyDescent="0.25">
      <c r="A27" s="19" t="s">
        <v>42</v>
      </c>
      <c r="B27" s="20" t="s">
        <v>43</v>
      </c>
      <c r="C27" s="21">
        <v>12489.991</v>
      </c>
      <c r="D27" s="21">
        <v>43925</v>
      </c>
      <c r="E27" s="21">
        <v>43623.468999999997</v>
      </c>
      <c r="F27" s="22">
        <f t="shared" si="1"/>
        <v>349.26741740646571</v>
      </c>
      <c r="G27" s="22">
        <f t="shared" si="2"/>
        <v>99.313532157085945</v>
      </c>
      <c r="H27" s="21"/>
      <c r="I27" s="21"/>
      <c r="J27" s="23"/>
      <c r="K27" s="23"/>
      <c r="L27" s="23"/>
      <c r="M27" s="23"/>
      <c r="N27" s="23"/>
    </row>
    <row r="28" spans="1:14" s="14" customFormat="1" ht="78.75" x14ac:dyDescent="0.25">
      <c r="A28" s="19" t="s">
        <v>44</v>
      </c>
      <c r="B28" s="20" t="s">
        <v>45</v>
      </c>
      <c r="C28" s="21">
        <v>13462.675999999999</v>
      </c>
      <c r="D28" s="21">
        <v>14963.8634</v>
      </c>
      <c r="E28" s="21">
        <v>20354.488560000002</v>
      </c>
      <c r="F28" s="22">
        <f t="shared" si="1"/>
        <v>151.1919960043605</v>
      </c>
      <c r="G28" s="22">
        <f t="shared" si="2"/>
        <v>136.02428741764646</v>
      </c>
      <c r="H28" s="20" t="s">
        <v>98</v>
      </c>
      <c r="I28" s="21"/>
      <c r="J28" s="23"/>
      <c r="K28" s="23"/>
      <c r="L28" s="23"/>
      <c r="M28" s="23"/>
      <c r="N28" s="23"/>
    </row>
    <row r="29" spans="1:14" s="14" customFormat="1" ht="15.75" x14ac:dyDescent="0.25">
      <c r="A29" s="15" t="s">
        <v>46</v>
      </c>
      <c r="B29" s="16" t="s">
        <v>47</v>
      </c>
      <c r="C29" s="17">
        <v>66891.368000000002</v>
      </c>
      <c r="D29" s="17">
        <v>124781.20617</v>
      </c>
      <c r="E29" s="17">
        <v>141729.74019000001</v>
      </c>
      <c r="F29" s="18">
        <f t="shared" si="1"/>
        <v>211.88046294702781</v>
      </c>
      <c r="G29" s="18">
        <f t="shared" si="2"/>
        <v>113.58260153128315</v>
      </c>
      <c r="H29" s="20"/>
      <c r="I29" s="17"/>
    </row>
    <row r="30" spans="1:14" s="14" customFormat="1" ht="78.75" x14ac:dyDescent="0.25">
      <c r="A30" s="19" t="s">
        <v>48</v>
      </c>
      <c r="B30" s="20" t="s">
        <v>49</v>
      </c>
      <c r="C30" s="21">
        <v>45649.355000000003</v>
      </c>
      <c r="D30" s="21">
        <v>46890.525509999999</v>
      </c>
      <c r="E30" s="21">
        <v>48905.922550000003</v>
      </c>
      <c r="F30" s="22">
        <f t="shared" si="1"/>
        <v>107.13387418069762</v>
      </c>
      <c r="G30" s="22">
        <f t="shared" si="2"/>
        <v>104.29809011112532</v>
      </c>
      <c r="H30" s="20" t="s">
        <v>104</v>
      </c>
      <c r="I30" s="21"/>
      <c r="J30" s="23"/>
      <c r="K30" s="23"/>
      <c r="L30" s="23"/>
      <c r="M30" s="23"/>
      <c r="N30" s="23"/>
    </row>
    <row r="31" spans="1:14" s="14" customFormat="1" ht="110.25" x14ac:dyDescent="0.25">
      <c r="A31" s="19" t="s">
        <v>50</v>
      </c>
      <c r="B31" s="20" t="s">
        <v>51</v>
      </c>
      <c r="C31" s="21">
        <v>21242.012999999999</v>
      </c>
      <c r="D31" s="21">
        <v>77890.680659999998</v>
      </c>
      <c r="E31" s="21">
        <v>92823.817639999994</v>
      </c>
      <c r="F31" s="22">
        <f t="shared" si="1"/>
        <v>436.98220898367771</v>
      </c>
      <c r="G31" s="22">
        <f t="shared" si="2"/>
        <v>119.17191742768884</v>
      </c>
      <c r="H31" s="20" t="s">
        <v>104</v>
      </c>
      <c r="I31" s="20" t="s">
        <v>99</v>
      </c>
      <c r="J31" s="23"/>
      <c r="K31" s="23"/>
      <c r="L31" s="23"/>
      <c r="M31" s="23"/>
      <c r="N31" s="23"/>
    </row>
    <row r="32" spans="1:14" s="14" customFormat="1" ht="78.75" x14ac:dyDescent="0.25">
      <c r="A32" s="15" t="s">
        <v>52</v>
      </c>
      <c r="B32" s="16" t="s">
        <v>53</v>
      </c>
      <c r="C32" s="17">
        <v>718.404</v>
      </c>
      <c r="D32" s="17">
        <v>6198.2378399999998</v>
      </c>
      <c r="E32" s="17">
        <v>6253.6811799999996</v>
      </c>
      <c r="F32" s="18">
        <f t="shared" si="1"/>
        <v>870.49643097755563</v>
      </c>
      <c r="G32" s="18">
        <f t="shared" si="2"/>
        <v>100.89450165403784</v>
      </c>
      <c r="H32" s="20" t="s">
        <v>104</v>
      </c>
      <c r="I32" s="17"/>
    </row>
    <row r="33" spans="1:14" s="14" customFormat="1" ht="78.75" x14ac:dyDescent="0.25">
      <c r="A33" s="15" t="s">
        <v>54</v>
      </c>
      <c r="B33" s="16" t="s">
        <v>55</v>
      </c>
      <c r="C33" s="17">
        <v>1113.597</v>
      </c>
      <c r="D33" s="17">
        <v>142.43299999999999</v>
      </c>
      <c r="E33" s="17">
        <v>137.01499999999999</v>
      </c>
      <c r="F33" s="18">
        <f t="shared" si="1"/>
        <v>12.303822657568221</v>
      </c>
      <c r="G33" s="18">
        <f t="shared" si="2"/>
        <v>96.19610623942485</v>
      </c>
      <c r="H33" s="20" t="s">
        <v>104</v>
      </c>
      <c r="I33" s="17"/>
    </row>
    <row r="34" spans="1:14" s="14" customFormat="1" ht="126" x14ac:dyDescent="0.25">
      <c r="A34" s="15" t="s">
        <v>56</v>
      </c>
      <c r="B34" s="16" t="s">
        <v>57</v>
      </c>
      <c r="C34" s="17">
        <v>373973.48499999999</v>
      </c>
      <c r="D34" s="17">
        <v>538712.44995000004</v>
      </c>
      <c r="E34" s="17">
        <v>539535.87899</v>
      </c>
      <c r="F34" s="18">
        <f t="shared" si="1"/>
        <v>144.27115841915906</v>
      </c>
      <c r="G34" s="18">
        <f t="shared" si="2"/>
        <v>100.15285131057885</v>
      </c>
      <c r="H34" s="20" t="s">
        <v>105</v>
      </c>
      <c r="I34" s="17"/>
    </row>
    <row r="35" spans="1:14" s="14" customFormat="1" ht="78.75" x14ac:dyDescent="0.25">
      <c r="A35" s="15" t="s">
        <v>58</v>
      </c>
      <c r="B35" s="16" t="s">
        <v>59</v>
      </c>
      <c r="C35" s="17">
        <v>0</v>
      </c>
      <c r="D35" s="17">
        <v>39.630290000000002</v>
      </c>
      <c r="E35" s="17">
        <v>-33.769100000000002</v>
      </c>
      <c r="F35" s="18">
        <v>0</v>
      </c>
      <c r="G35" s="18"/>
      <c r="H35" s="20" t="s">
        <v>104</v>
      </c>
      <c r="I35" s="17"/>
    </row>
    <row r="36" spans="1:14" s="14" customFormat="1" ht="15.75" x14ac:dyDescent="0.25">
      <c r="A36" s="15" t="s">
        <v>60</v>
      </c>
      <c r="B36" s="16" t="s">
        <v>61</v>
      </c>
      <c r="C36" s="17">
        <v>59277713.585000001</v>
      </c>
      <c r="D36" s="17">
        <v>77350303.485919997</v>
      </c>
      <c r="E36" s="17">
        <v>74134795.542309999</v>
      </c>
      <c r="F36" s="18">
        <f t="shared" si="1"/>
        <v>125.06352060290924</v>
      </c>
      <c r="G36" s="18">
        <f t="shared" ref="G36:G39" si="3">IF(AND(E36="",D36&lt;&gt;""),"0,0",(IF(D36="","",(E36/D36)*100)))</f>
        <v>95.842927824846456</v>
      </c>
      <c r="H36" s="20"/>
      <c r="I36" s="17"/>
    </row>
    <row r="37" spans="1:14" s="14" customFormat="1" ht="31.5" x14ac:dyDescent="0.25">
      <c r="A37" s="15" t="s">
        <v>62</v>
      </c>
      <c r="B37" s="16" t="s">
        <v>63</v>
      </c>
      <c r="C37" s="17">
        <v>59277713.585000001</v>
      </c>
      <c r="D37" s="17">
        <v>65726708.410920002</v>
      </c>
      <c r="E37" s="17">
        <v>62588806.034139998</v>
      </c>
      <c r="F37" s="18">
        <f t="shared" si="1"/>
        <v>105.58572901836392</v>
      </c>
      <c r="G37" s="18">
        <f t="shared" si="3"/>
        <v>95.225833679115652</v>
      </c>
      <c r="H37" s="17"/>
      <c r="I37" s="17"/>
    </row>
    <row r="38" spans="1:14" s="14" customFormat="1" ht="15.75" x14ac:dyDescent="0.25">
      <c r="A38" s="19" t="s">
        <v>64</v>
      </c>
      <c r="B38" s="20" t="s">
        <v>65</v>
      </c>
      <c r="C38" s="21">
        <v>44971798.899999999</v>
      </c>
      <c r="D38" s="21">
        <v>45829820.299999997</v>
      </c>
      <c r="E38" s="21">
        <v>45829820.299999997</v>
      </c>
      <c r="F38" s="22">
        <f t="shared" si="1"/>
        <v>101.90790989239258</v>
      </c>
      <c r="G38" s="22">
        <f t="shared" si="3"/>
        <v>100</v>
      </c>
      <c r="H38" s="21"/>
      <c r="I38" s="21"/>
      <c r="J38" s="23"/>
      <c r="K38" s="23"/>
      <c r="L38" s="23"/>
      <c r="M38" s="23"/>
      <c r="N38" s="23"/>
    </row>
    <row r="39" spans="1:14" s="14" customFormat="1" ht="31.5" x14ac:dyDescent="0.25">
      <c r="A39" s="19" t="s">
        <v>66</v>
      </c>
      <c r="B39" s="20" t="s">
        <v>67</v>
      </c>
      <c r="C39" s="21">
        <v>10256169.300000001</v>
      </c>
      <c r="D39" s="21">
        <v>14024433.062209999</v>
      </c>
      <c r="E39" s="21">
        <v>10577079.210139999</v>
      </c>
      <c r="F39" s="22">
        <f t="shared" si="1"/>
        <v>103.12894513295522</v>
      </c>
      <c r="G39" s="22">
        <f t="shared" si="3"/>
        <v>75.418943234438601</v>
      </c>
      <c r="H39" s="21"/>
      <c r="I39" s="21"/>
      <c r="J39" s="23"/>
      <c r="K39" s="23"/>
      <c r="L39" s="23"/>
      <c r="M39" s="23"/>
      <c r="N39" s="23"/>
    </row>
    <row r="40" spans="1:14" s="14" customFormat="1" ht="78.75" x14ac:dyDescent="0.25">
      <c r="A40" s="19" t="s">
        <v>68</v>
      </c>
      <c r="B40" s="20" t="s">
        <v>69</v>
      </c>
      <c r="C40" s="21">
        <v>467381.9</v>
      </c>
      <c r="D40" s="21">
        <v>946813.77500000002</v>
      </c>
      <c r="E40" s="21">
        <v>954576.76882</v>
      </c>
      <c r="F40" s="22">
        <f t="shared" si="1"/>
        <v>204.23913908946835</v>
      </c>
      <c r="G40" s="22">
        <f t="shared" ref="G40" si="4">IF(AND(E40="",D40&lt;&gt;""),"0,0",(IF(D40="","",(E40/D40)*100)))</f>
        <v>100.81990714805559</v>
      </c>
      <c r="H40" s="20" t="s">
        <v>106</v>
      </c>
      <c r="I40" s="21"/>
      <c r="J40" s="23"/>
      <c r="K40" s="23"/>
      <c r="L40" s="23"/>
      <c r="M40" s="23"/>
      <c r="N40" s="23"/>
    </row>
    <row r="41" spans="1:14" s="14" customFormat="1" ht="78.75" x14ac:dyDescent="0.25">
      <c r="A41" s="19" t="s">
        <v>70</v>
      </c>
      <c r="B41" s="20" t="s">
        <v>71</v>
      </c>
      <c r="C41" s="21">
        <v>3582363.4849999999</v>
      </c>
      <c r="D41" s="21">
        <v>4925641.2737100003</v>
      </c>
      <c r="E41" s="21">
        <v>5227329.7551800003</v>
      </c>
      <c r="F41" s="22">
        <f t="shared" si="1"/>
        <v>145.91846352464705</v>
      </c>
      <c r="G41" s="22">
        <f t="shared" ref="G41:G46" si="5">IF(AND(E41="",D41&lt;&gt;""),"0,0",(IF(D41="","",(E41/D41)*100)))</f>
        <v>106.12485694157682</v>
      </c>
      <c r="H41" s="20" t="s">
        <v>106</v>
      </c>
      <c r="I41" s="21"/>
      <c r="J41" s="23"/>
      <c r="K41" s="23"/>
      <c r="L41" s="23"/>
      <c r="M41" s="23"/>
      <c r="N41" s="23"/>
    </row>
    <row r="42" spans="1:14" s="14" customFormat="1" ht="63" x14ac:dyDescent="0.25">
      <c r="A42" s="15" t="s">
        <v>72</v>
      </c>
      <c r="B42" s="16" t="s">
        <v>84</v>
      </c>
      <c r="C42" s="17">
        <v>0</v>
      </c>
      <c r="D42" s="17">
        <v>1851524.22037</v>
      </c>
      <c r="E42" s="17">
        <v>1747527.0119</v>
      </c>
      <c r="F42" s="18">
        <v>0</v>
      </c>
      <c r="G42" s="18">
        <f t="shared" si="5"/>
        <v>94.383157005139381</v>
      </c>
      <c r="H42" s="20" t="s">
        <v>108</v>
      </c>
      <c r="I42" s="17"/>
    </row>
    <row r="43" spans="1:14" s="14" customFormat="1" ht="63" x14ac:dyDescent="0.25">
      <c r="A43" s="15" t="s">
        <v>73</v>
      </c>
      <c r="B43" s="16" t="s">
        <v>74</v>
      </c>
      <c r="C43" s="17">
        <v>0</v>
      </c>
      <c r="D43" s="17">
        <v>15377.81934</v>
      </c>
      <c r="E43" s="17">
        <v>19517.782749999998</v>
      </c>
      <c r="F43" s="18">
        <v>0</v>
      </c>
      <c r="G43" s="18">
        <f t="shared" si="5"/>
        <v>126.92165461478233</v>
      </c>
      <c r="H43" s="20" t="s">
        <v>107</v>
      </c>
      <c r="I43" s="17"/>
    </row>
    <row r="44" spans="1:14" s="14" customFormat="1" ht="47.25" x14ac:dyDescent="0.25">
      <c r="A44" s="15" t="s">
        <v>75</v>
      </c>
      <c r="B44" s="16" t="s">
        <v>76</v>
      </c>
      <c r="C44" s="17">
        <v>0</v>
      </c>
      <c r="D44" s="17">
        <v>9502390.4470000006</v>
      </c>
      <c r="E44" s="17">
        <v>9502390.4470000006</v>
      </c>
      <c r="F44" s="18">
        <v>0</v>
      </c>
      <c r="G44" s="18">
        <f t="shared" si="5"/>
        <v>100</v>
      </c>
      <c r="H44" s="20" t="s">
        <v>109</v>
      </c>
      <c r="I44" s="17"/>
    </row>
    <row r="45" spans="1:14" s="14" customFormat="1" ht="78.75" x14ac:dyDescent="0.25">
      <c r="A45" s="15" t="s">
        <v>77</v>
      </c>
      <c r="B45" s="16" t="s">
        <v>78</v>
      </c>
      <c r="C45" s="17">
        <v>0</v>
      </c>
      <c r="D45" s="17">
        <v>328120.86426</v>
      </c>
      <c r="E45" s="17">
        <v>353579.70594999997</v>
      </c>
      <c r="F45" s="18">
        <v>0</v>
      </c>
      <c r="G45" s="18">
        <f t="shared" si="5"/>
        <v>107.75898288193785</v>
      </c>
      <c r="H45" s="20" t="s">
        <v>104</v>
      </c>
      <c r="I45" s="17"/>
    </row>
    <row r="46" spans="1:14" s="14" customFormat="1" ht="141.75" x14ac:dyDescent="0.25">
      <c r="A46" s="15" t="s">
        <v>79</v>
      </c>
      <c r="B46" s="16" t="s">
        <v>80</v>
      </c>
      <c r="C46" s="17">
        <v>0</v>
      </c>
      <c r="D46" s="17">
        <v>-73818.275970000002</v>
      </c>
      <c r="E46" s="17">
        <v>-77025.439429999999</v>
      </c>
      <c r="F46" s="18">
        <v>0</v>
      </c>
      <c r="G46" s="18">
        <f t="shared" si="5"/>
        <v>104.3446740226003</v>
      </c>
      <c r="H46" s="20" t="s">
        <v>104</v>
      </c>
      <c r="I46" s="20" t="s">
        <v>110</v>
      </c>
    </row>
    <row r="47" spans="1:14" ht="15.75" x14ac:dyDescent="0.25">
      <c r="A47" s="3"/>
      <c r="B47" s="4" t="s">
        <v>81</v>
      </c>
      <c r="C47" s="5">
        <v>92210548.902999997</v>
      </c>
      <c r="D47" s="5">
        <v>117641349.57483</v>
      </c>
      <c r="E47" s="5">
        <v>114208196.91896001</v>
      </c>
      <c r="F47" s="8">
        <f>E47/C47*100</f>
        <v>123.85589097739806</v>
      </c>
      <c r="G47" s="8">
        <f t="shared" ref="G47" si="6">IF(AND(E47="",D47&lt;&gt;""),"0,0",(IF(D47="","",(E47/D47)*100)))</f>
        <v>97.081678620418913</v>
      </c>
      <c r="H47" s="5"/>
      <c r="I47" s="5"/>
    </row>
    <row r="48" spans="1:14" s="2" customFormat="1" ht="15.75" x14ac:dyDescent="0.25">
      <c r="G48" s="6"/>
    </row>
    <row r="49" spans="7:7" x14ac:dyDescent="0.25">
      <c r="G49" s="7"/>
    </row>
    <row r="50" spans="7:7" x14ac:dyDescent="0.25">
      <c r="G50" s="7"/>
    </row>
  </sheetData>
  <autoFilter ref="A3:I47"/>
  <mergeCells count="2">
    <mergeCell ref="A2:G2"/>
    <mergeCell ref="A1:I1"/>
  </mergeCells>
  <pageMargins left="0.70866141732283472" right="0.15748031496062992" top="0.35433070866141736" bottom="0.19685039370078741" header="0.19685039370078741" footer="0.19685039370078741"/>
  <pageSetup paperSize="9" scale="3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2024-06-05T04:50:55Z</dcterms:modified>
</cp:coreProperties>
</file>